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11" sheetId="1" r:id="rId1"/>
  </sheets>
  <definedNames>
    <definedName name="TableHeaderYear1">'Приложение 11'!$A$1</definedName>
    <definedName name="TableHeaderYear2">'Приложение 11'!$A$2</definedName>
    <definedName name="TableHeaderYear3">'Приложение 11'!$A$3</definedName>
    <definedName name="Unit">'Приложение 11'!$C$11</definedName>
    <definedName name="_xlnm.Print_Titles" localSheetId="0">'Приложение 11'!$12:$14</definedName>
    <definedName name="_xlnm.Print_Area" localSheetId="0">'Приложение 11'!$A$1:$C$31</definedName>
  </definedNames>
  <calcPr calcId="152511"/>
</workbook>
</file>

<file path=xl/calcChain.xml><?xml version="1.0" encoding="utf-8"?>
<calcChain xmlns="http://schemas.openxmlformats.org/spreadsheetml/2006/main">
  <c r="A8" i="1" l="1"/>
  <c r="B12" i="1" l="1"/>
  <c r="C4" i="1"/>
  <c r="C3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<sst xmlns="http://schemas.openxmlformats.org/spreadsheetml/2006/main" count="23" uniqueCount="23">
  <si>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</si>
  <si>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</si>
  <si>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</si>
  <si>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</si>
  <si>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</si>
  <si>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11</t>
  </si>
  <si>
    <t/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</si>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</sst>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="75" zoomScaleNormal="75" zoomScaleSheetLayoutView="75" workbookViewId="0">
      <selection activeCell="C6" sqref="C6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10" x14ac:dyDescent="0.25">
      <c r="A1" s="7" t="s">
        <v>6</v>
      </c>
      <c r="B1" s="1"/>
      <c r="C1" s="5" t="s">
        <v>5</v>
      </c>
    </row>
    <row r="2" spans="1:10" x14ac:dyDescent="0.25">
      <c r="A2" s="7"/>
      <c r="B2" s="1"/>
      <c r="C2" s="5" t="s">
        <v>0</v>
      </c>
    </row>
    <row r="3" spans="1:10" x14ac:dyDescent="0.25">
      <c r="A3" s="7"/>
      <c r="B3" s="1"/>
      <c r="C3" s="6" t="str">
        <f>CONCATENATE("«О краевом бюджете на ",2015," год")</f>
        <v>«О краевом бюджете на 2015 год</v>
      </c>
    </row>
    <row r="4" spans="1:10" x14ac:dyDescent="0.25">
      <c r="A4" s="7"/>
      <c r="B4" s="1"/>
      <c r="C4" s="6" t="str">
        <f>CONCATENATE("и на плановый период ",2015+1," и ",2015+2," годов»")</f>
        <v>и на плановый период 2016 и 2017 годов»</v>
      </c>
    </row>
    <row r="5" spans="1:10" x14ac:dyDescent="0.25">
      <c r="A5" s="7"/>
      <c r="B5" s="1"/>
      <c r="C5" s="5" t="s">
        <v>22</v>
      </c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17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",2015," год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на 2015 год </v>
      </c>
      <c r="B8" s="17"/>
      <c r="C8" s="17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9" customFormat="1" ht="20.25" x14ac:dyDescent="0.3">
      <c r="A12" s="18" t="s">
        <v>1</v>
      </c>
      <c r="B12" s="20" t="str">
        <f>CONCATENATE("Годовой объем ассигнований на ",2015," год")</f>
        <v>Годовой объем ассигнований на 2015 год</v>
      </c>
      <c r="C12" s="8" t="s">
        <v>2</v>
      </c>
    </row>
    <row r="13" spans="1:10" s="9" customFormat="1" ht="121.5" x14ac:dyDescent="0.3">
      <c r="A13" s="19"/>
      <c r="B13" s="21"/>
      <c r="C13" s="8" t="s">
        <v>3</v>
      </c>
    </row>
    <row r="14" spans="1:10" s="9" customFormat="1" ht="20.25" x14ac:dyDescent="0.3">
      <c r="A14" s="8">
        <v>1</v>
      </c>
      <c r="B14" s="8">
        <v>2</v>
      </c>
      <c r="C14" s="8">
        <v>3</v>
      </c>
    </row>
    <row r="15" spans="1:10" ht="40.5" x14ac:dyDescent="0.3">
      <c r="A15" s="10" t="s">
        <v>7</v>
      </c>
      <c r="B15" s="12">
        <v>3840</v>
      </c>
      <c r="C15" s="12">
        <v>3840</v>
      </c>
      <c r="D15" s="11"/>
      <c r="E15" s="11"/>
      <c r="F15" s="11"/>
      <c r="G15" s="11"/>
      <c r="H15" s="11"/>
      <c r="I15" s="11"/>
      <c r="J15" s="11"/>
    </row>
    <row r="16" spans="1:10" ht="20.25" x14ac:dyDescent="0.3">
      <c r="A16" s="10" t="s">
        <v>8</v>
      </c>
      <c r="B16" s="12">
        <v>153718</v>
      </c>
      <c r="C16" s="12"/>
      <c r="D16" s="11"/>
      <c r="E16" s="11"/>
      <c r="F16" s="11"/>
      <c r="G16" s="11"/>
      <c r="H16" s="11"/>
      <c r="I16" s="11"/>
      <c r="J16" s="11"/>
    </row>
    <row r="17" spans="1:10" ht="40.5" x14ac:dyDescent="0.3">
      <c r="A17" s="10" t="s">
        <v>9</v>
      </c>
      <c r="B17" s="12">
        <v>230727</v>
      </c>
      <c r="C17" s="12">
        <v>6945</v>
      </c>
      <c r="D17" s="11"/>
      <c r="E17" s="11"/>
      <c r="F17" s="11"/>
      <c r="G17" s="11"/>
      <c r="H17" s="11"/>
      <c r="I17" s="11"/>
      <c r="J17" s="11"/>
    </row>
    <row r="18" spans="1:10" ht="40.5" x14ac:dyDescent="0.3">
      <c r="A18" s="10" t="s">
        <v>10</v>
      </c>
      <c r="B18" s="12">
        <v>107743</v>
      </c>
      <c r="C18" s="12">
        <v>13468</v>
      </c>
      <c r="D18" s="11"/>
      <c r="E18" s="11"/>
      <c r="F18" s="11"/>
      <c r="G18" s="11"/>
      <c r="H18" s="11"/>
      <c r="I18" s="11"/>
      <c r="J18" s="11"/>
    </row>
    <row r="19" spans="1:10" ht="20.25" x14ac:dyDescent="0.3">
      <c r="A19" s="10" t="s">
        <v>11</v>
      </c>
      <c r="B19" s="12">
        <v>97198</v>
      </c>
      <c r="C19" s="12">
        <v>9119</v>
      </c>
      <c r="D19" s="11"/>
      <c r="E19" s="11"/>
      <c r="F19" s="11"/>
      <c r="G19" s="11"/>
      <c r="H19" s="11"/>
      <c r="I19" s="11"/>
      <c r="J19" s="11"/>
    </row>
    <row r="20" spans="1:10" ht="20.25" x14ac:dyDescent="0.3">
      <c r="A20" s="10" t="s">
        <v>12</v>
      </c>
      <c r="B20" s="12">
        <v>267507</v>
      </c>
      <c r="C20" s="12">
        <v>14133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0" t="s">
        <v>13</v>
      </c>
      <c r="B21" s="12">
        <v>74313</v>
      </c>
      <c r="C21" s="12">
        <v>3767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0" t="s">
        <v>14</v>
      </c>
      <c r="B22" s="12">
        <v>60507</v>
      </c>
      <c r="C22" s="12">
        <v>9494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0" t="s">
        <v>15</v>
      </c>
      <c r="B23" s="12">
        <v>3767</v>
      </c>
      <c r="C23" s="12">
        <v>3767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0" t="s">
        <v>16</v>
      </c>
      <c r="B24" s="12">
        <v>55481</v>
      </c>
      <c r="C24" s="12">
        <v>3767</v>
      </c>
      <c r="D24" s="11"/>
      <c r="E24" s="11"/>
      <c r="F24" s="11"/>
      <c r="G24" s="11"/>
      <c r="H24" s="11"/>
      <c r="I24" s="11"/>
      <c r="J24" s="11"/>
    </row>
    <row r="25" spans="1:10" ht="20.25" x14ac:dyDescent="0.3">
      <c r="A25" s="10" t="s">
        <v>17</v>
      </c>
      <c r="B25" s="12">
        <v>272828</v>
      </c>
      <c r="C25" s="12">
        <v>9494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18</v>
      </c>
      <c r="B26" s="12">
        <v>110772</v>
      </c>
      <c r="C26" s="12">
        <v>5352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0" t="s">
        <v>19</v>
      </c>
      <c r="B27" s="12">
        <v>190430</v>
      </c>
      <c r="C27" s="12">
        <v>11502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3" t="s">
        <v>20</v>
      </c>
      <c r="B28" s="14">
        <v>201417</v>
      </c>
      <c r="C28" s="14">
        <v>5352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15" t="s">
        <v>21</v>
      </c>
      <c r="B29" s="16">
        <v>1830248</v>
      </c>
      <c r="C29" s="16">
        <v>100000</v>
      </c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11</vt:lpstr>
      <vt:lpstr>TableHeaderYear1</vt:lpstr>
      <vt:lpstr>TableHeaderYear2</vt:lpstr>
      <vt:lpstr>TableHeaderYear3</vt:lpstr>
      <vt:lpstr>Unit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2014-11-05T21:37:57Z</dcterms:modified>
</cp:coreProperties>
</file>